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defaultThemeVersion="166925"/>
  <mc:AlternateContent xmlns:mc="http://schemas.openxmlformats.org/markup-compatibility/2006">
    <mc:Choice Requires="x15">
      <x15ac:absPath xmlns:x15ac="http://schemas.microsoft.com/office/spreadsheetml/2010/11/ac" url="H:\tijdelijk\PVE Elementenonderhoud\2026-2029\"/>
    </mc:Choice>
  </mc:AlternateContent>
  <xr:revisionPtr revIDLastSave="0" documentId="13_ncr:1_{5AEE76E7-D505-4A45-9EE5-B9CCC6838F43}" xr6:coauthVersionLast="47" xr6:coauthVersionMax="47" xr10:uidLastSave="{00000000-0000-0000-0000-000000000000}"/>
  <bookViews>
    <workbookView xWindow="-120" yWindow="-120" windowWidth="38640" windowHeight="21120" activeTab="1" xr2:uid="{949136F7-6A69-4E8B-910E-0E7FBF0EB77D}"/>
  </bookViews>
  <sheets>
    <sheet name="Handleiding" sheetId="2" r:id="rId1"/>
    <sheet name="Inschrijvingsstaat"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9" i="1" l="1"/>
  <c r="G18" i="1"/>
  <c r="G23" i="1"/>
  <c r="G24" i="1"/>
  <c r="G25" i="1"/>
  <c r="G26" i="1"/>
  <c r="G30" i="1"/>
  <c r="G31" i="1"/>
  <c r="G32" i="1"/>
  <c r="G33" i="1"/>
  <c r="G34" i="1"/>
  <c r="G35" i="1"/>
  <c r="G36" i="1"/>
  <c r="G37" i="1"/>
  <c r="G38" i="1"/>
  <c r="G39" i="1"/>
  <c r="G40" i="1"/>
  <c r="G41" i="1"/>
  <c r="G42" i="1"/>
  <c r="G43" i="1"/>
  <c r="G44" i="1"/>
  <c r="G45" i="1"/>
  <c r="G49" i="1"/>
  <c r="G50" i="1"/>
  <c r="G51" i="1"/>
  <c r="G52" i="1"/>
  <c r="G59" i="1" l="1"/>
</calcChain>
</file>

<file path=xl/sharedStrings.xml><?xml version="1.0" encoding="utf-8"?>
<sst xmlns="http://schemas.openxmlformats.org/spreadsheetml/2006/main" count="138" uniqueCount="113">
  <si>
    <t>Datum:</t>
  </si>
  <si>
    <t>Omschrijving</t>
  </si>
  <si>
    <t xml:space="preserve">Een heid </t>
  </si>
  <si>
    <t xml:space="preserve">Hoeveel-heid </t>
  </si>
  <si>
    <t>Prijs per eenheid</t>
  </si>
  <si>
    <t>Totaalprijs exclusief BTW</t>
  </si>
  <si>
    <t>Te leveren materialen door opdrachtnemer</t>
  </si>
  <si>
    <t>Brekerzand (prijs o.b.v. 1 bigbag)</t>
  </si>
  <si>
    <t>Ter beschikking stellen personeel</t>
  </si>
  <si>
    <t>Grondwerker (incl. gereedschap)</t>
  </si>
  <si>
    <t>uur</t>
  </si>
  <si>
    <t>Verkeersregelaar</t>
  </si>
  <si>
    <t>Ter beschikking stellen materieel</t>
  </si>
  <si>
    <t>Vrachtwagen, laadvermogen &gt; 12 ton (incl. bediening)</t>
  </si>
  <si>
    <t>dag</t>
  </si>
  <si>
    <t>week</t>
  </si>
  <si>
    <t>Verplaatsbaar chemisch toilet</t>
  </si>
  <si>
    <t xml:space="preserve">Schaftkeet </t>
  </si>
  <si>
    <t xml:space="preserve">Mobiele bouwhekken </t>
  </si>
  <si>
    <t>hek/dag</t>
  </si>
  <si>
    <t>Stort- en acceptatiekosten</t>
  </si>
  <si>
    <t>ton</t>
  </si>
  <si>
    <t>Vrijkomend puinafval 9 m3 container (incl. transportkosten)</t>
  </si>
  <si>
    <t>INSCHRIJVINGSSOM (excl. BTW)</t>
  </si>
  <si>
    <t>lm3</t>
  </si>
  <si>
    <t>Zand voor zandbed (prijs o.b.v. hele vrachten á 12 losse m3)</t>
  </si>
  <si>
    <t>st.</t>
  </si>
  <si>
    <t>Werkvoorbereider</t>
  </si>
  <si>
    <t>Minikraan 1,5 – 2,0 ton elektrisch (incl. bediening)</t>
  </si>
  <si>
    <t>Midikraan ca. 5,0 ton elektrisch (incl. bediening)</t>
  </si>
  <si>
    <t>Knikmops 130E elektrisch (excl. bediening)</t>
  </si>
  <si>
    <t>Knikmops 180E elektrisch (excl. bediening)</t>
  </si>
  <si>
    <t>Trilstamper Wacker AS68E Elektrisch</t>
  </si>
  <si>
    <t>Trilplaat 2-5 tons Elektrisch (excl. bediening)</t>
  </si>
  <si>
    <t>Trilplaat vanaf 5 ton Elektrisch (excl. bediening)</t>
  </si>
  <si>
    <t>Vrijkomend groenafval 6 m3 container (incl. transportkosten)</t>
  </si>
  <si>
    <t>3.4.1a</t>
  </si>
  <si>
    <t>3.4.2a</t>
  </si>
  <si>
    <t>3.4.2b</t>
  </si>
  <si>
    <t>St.</t>
  </si>
  <si>
    <t>Vrijkomend groenafval per ton</t>
  </si>
  <si>
    <t>Vrijkomend puinafval per ton</t>
  </si>
  <si>
    <t>Straatmakerskoppel (inclusief gereedschappen)</t>
  </si>
  <si>
    <t>Stelpost</t>
  </si>
  <si>
    <t>Bijlage 5 Inschrijvingsstaat</t>
  </si>
  <si>
    <t>Toelichting</t>
  </si>
  <si>
    <t xml:space="preserve">Dit formulier dient door de Inschrijver naar waarheid te worden ingevuld en dient te worden ondertekend door een persoon die blijkens het handelsregister, of een volmacht van degene die blijkens </t>
  </si>
  <si>
    <t>het handelsregister, bevoegd is om Inschrijver te vertegenwoordigen en om namens Inschrijver dit formulier te ondertekenen.</t>
  </si>
  <si>
    <t xml:space="preserve">Het is NIET toegestaan de opmaak van het prijzenblad anders dan aangegeven te wijzigen. Het door een Inschrijver zelfstandig wijzigen van de opmaak van deze bijlage maakt de Inschrijving </t>
  </si>
  <si>
    <t>onvergelijkbaar met andere Inschrijvingen en kan leiden tot uitsluiting van Inschrijver.</t>
  </si>
  <si>
    <t>Werkwijze model</t>
  </si>
  <si>
    <t xml:space="preserve">De Inschrijver dient alle cellen welke oranje gekleurd zijn te </t>
  </si>
  <si>
    <t>vullen met haar eigen financiële gegevens.</t>
  </si>
  <si>
    <t>Ter verduidelijking de desbetreffende kleur:</t>
  </si>
  <si>
    <t>Het blauwe veld wordt automatisch berekend en geldt als de inschrijvingssom, waarmee Inschrijver inschrijft. Dit bedrag bepaalt uiteindelijk de plaats in de rangorde.</t>
  </si>
  <si>
    <t>Bij invulling van de prijzen dient u de volgende uitgangspunten te hanteren:</t>
  </si>
  <si>
    <t>·      Als algemene beperking geldt dat negatieve bedragen of bedragen van € 0 niet mogen worden gegeven.</t>
  </si>
  <si>
    <t>·      De op te geven prijzen dienen de volledige dienstverlening te dekken, zoals gespecificeerd in deze offerteaanvraag.</t>
  </si>
  <si>
    <t>·      Niet in de prijzen opgenomen kosten zullen niet worden vergoed, tenzij de gemeente daarop uitdrukkelijk een uitzondering maakt in de offerteaanvraag.</t>
  </si>
  <si>
    <t>·      Inschrijvingen die in de ogen van de gemeente in verhouding tot de uit te voeren diensten abnormaal laag lijken, kunnen door de gemeente – na verificatie – terzijde worden gelegd.</t>
  </si>
  <si>
    <t>·      Inschrijver dient op het prijzenblad netto prijzen aan te bieden exclusief de verschuldigde btw.</t>
  </si>
  <si>
    <t>·      Alle onderdelen van de prijzenbladen dienen met bedragen te worden ingevuld. Vermeldingen en/of afkortingen zoals bijvoorbeeld 'n.v.t.', 'n.t.b.' etc. zijn dus niet toegestaan.</t>
  </si>
  <si>
    <t>Het niet hanteren van bovenstaande uitgangspunten kan leiden tot uitsluiting.</t>
  </si>
  <si>
    <t xml:space="preserve">De ingediende prijzen zijn een all-in tarief (exclusief BTW). Dat wil zeggen dat hierin alle kosten zijn inbegrepen om de werkzaamheden te kunnen uitvoeren zoals beschreven in de Inschrijvingsleidraad en het Programma van Eisen inclusief de bijlagen. </t>
  </si>
  <si>
    <t xml:space="preserve">Onder alle kosten wordt ten minste verstaan: salariskosten, reiskosten woon- en werkverkeer,  overheadkosten, kosten voor ondersteunend werk, kosten voor het gebruik van apparatuur, reis- en verblijfkosten, </t>
  </si>
  <si>
    <t xml:space="preserve">parkeerkosten, opleidingskosten, wervings- en selectiekosten, vervanging, verzekeringspremie, accountantskosten, </t>
  </si>
  <si>
    <t xml:space="preserve">en alle eventuele verder bijkomende kosten, zoals de kosten voor voorbereiding op de uitvoering. </t>
  </si>
  <si>
    <t>Let op:</t>
  </si>
  <si>
    <t>Ook de kosten voor verkeersmaatregelen, waarbij de afzetting resulteert in een snelheidsbeperking, een versmalling van de rijstrook of een rijstrookafsluiting, dienen inclusief de ingediende prijzen te zijn</t>
  </si>
  <si>
    <t>Opdrachtgever:</t>
  </si>
  <si>
    <t>GEMEENTE WESTLAND</t>
  </si>
  <si>
    <t>Project:</t>
  </si>
  <si>
    <t>Prijspeil: 2026</t>
  </si>
  <si>
    <t>INSCHRIJVINGSSTAAT</t>
  </si>
  <si>
    <t>Betreft fictieve hoeveelheden, uitgaande van 1 jaar (kan geen aanspraak op worden gemaakt)</t>
  </si>
  <si>
    <t>Eisen volgens paragraaf PvE:</t>
  </si>
  <si>
    <t>st</t>
  </si>
  <si>
    <t>Overige bijkomende werkzaamheden</t>
  </si>
  <si>
    <t>Getekend voor akkoord:</t>
  </si>
  <si>
    <t>Naam inschrijver:</t>
  </si>
  <si>
    <t>Naam rechtsgeldig vertegenwoordiger:</t>
  </si>
  <si>
    <t>Functie rechtsgeldig vertegenwoordiger:</t>
  </si>
  <si>
    <t>Ondertekening rechtsgeldig vertegenwoordiger:</t>
  </si>
  <si>
    <t>KLEIN ONDERHOUD ELEMENTENVERHARDING</t>
  </si>
  <si>
    <t>Projectnummer:</t>
  </si>
  <si>
    <t>26-0001411</t>
  </si>
  <si>
    <t>Datum: 08-01-2026</t>
  </si>
  <si>
    <t>2.4.1</t>
  </si>
  <si>
    <t>2.4.2</t>
  </si>
  <si>
    <t>2.4.3</t>
  </si>
  <si>
    <t>2.4.4</t>
  </si>
  <si>
    <t>2.5.1</t>
  </si>
  <si>
    <t>2.5.2</t>
  </si>
  <si>
    <t>2.5.3</t>
  </si>
  <si>
    <t>2.5.9</t>
  </si>
  <si>
    <t>2.5.10</t>
  </si>
  <si>
    <t>2.5.11</t>
  </si>
  <si>
    <t>2.5.4a</t>
  </si>
  <si>
    <t>2.5.4b</t>
  </si>
  <si>
    <t>2.5.5a</t>
  </si>
  <si>
    <t>2.5.5b</t>
  </si>
  <si>
    <t>2.5.6a</t>
  </si>
  <si>
    <t>2.5.6b</t>
  </si>
  <si>
    <t>2.5.7a</t>
  </si>
  <si>
    <t>2.5.7b</t>
  </si>
  <si>
    <t>2.5.8a</t>
  </si>
  <si>
    <t>2.5.8b</t>
  </si>
  <si>
    <t>3.4.1b</t>
  </si>
  <si>
    <t>2.6a</t>
  </si>
  <si>
    <t>2.6b</t>
  </si>
  <si>
    <t xml:space="preserve">De kosten voor verkeersmaatregelen volgens CROW 96b, waarbij de afzetting resulteert in een snelheidsbeperking, een versmalling </t>
  </si>
  <si>
    <t>van de rijstrook of een rijstrookafsluiting, dienen inclusief de ingediende prijzen te zijn.</t>
  </si>
  <si>
    <t>Verkeersmaatregelen, waarbij CROW 96b niet meer volstaat zoals bijvoorbeeld een de afzetting dat resulteert in een volledige (rijbaan)afsluiting of omleiding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</si>
</sst>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quot;€&quot;\ * #,##0.00_ ;_ &quot;€&quot;\ * \-#,##0.00_ ;_ &quot;€&quot;\ * &quot;-&quot;??_ ;_ @_ "/>
    <numFmt numFmtId="164" formatCode="_-&quot;€&quot;\ * #,##0.0_-;_-&quot;€&quot;\ * #,##0.0\-;_-&quot;€&quot;\ * &quot;-&quot;??_-;_-@_-"/>
    <numFmt numFmtId="165" formatCode="0.00_)"/>
    <numFmt numFmtId="166" formatCode="_-&quot;€&quot;\ * #,##0.00_-;_-&quot;€&quot;\ * #,##0.00\-;_-&quot;€&quot;\ * &quot;-&quot;??_-;_-@_-"/>
  </numFmts>
  <fonts count="14" x14ac:knownFonts="1">
    <font>
      <sz val="11"/>
      <color theme="1"/>
      <name val="Calibri"/>
      <family val="2"/>
      <scheme val="minor"/>
    </font>
    <font>
      <sz val="11"/>
      <color theme="1"/>
      <name val="Calibri"/>
      <family val="2"/>
      <scheme val="minor"/>
    </font>
    <font>
      <b/>
      <sz val="10"/>
      <name val="Arial"/>
      <family val="2"/>
    </font>
    <font>
      <sz val="10"/>
      <name val="Arial"/>
      <family val="2"/>
    </font>
    <font>
      <sz val="10"/>
      <color indexed="10"/>
      <name val="Arial"/>
      <family val="2"/>
    </font>
    <font>
      <sz val="12"/>
      <name val="Helv"/>
    </font>
    <font>
      <i/>
      <sz val="10"/>
      <name val="Arial"/>
      <family val="2"/>
    </font>
    <font>
      <b/>
      <sz val="10"/>
      <color rgb="FF000000"/>
      <name val="Arial"/>
      <family val="2"/>
    </font>
    <font>
      <sz val="10"/>
      <color rgb="FF000000"/>
      <name val="Arial"/>
      <family val="2"/>
    </font>
    <font>
      <sz val="10"/>
      <color rgb="FFFF0000"/>
      <name val="Arial"/>
      <family val="2"/>
    </font>
    <font>
      <b/>
      <sz val="10"/>
      <color rgb="FFFF0000"/>
      <name val="Arial"/>
      <family val="2"/>
    </font>
    <font>
      <b/>
      <sz val="9"/>
      <color rgb="FF000000"/>
      <name val="Arial"/>
      <family val="2"/>
    </font>
    <font>
      <sz val="10"/>
      <name val="Times New Roman"/>
      <family val="1"/>
    </font>
    <font>
      <sz val="9"/>
      <color rgb="FF000000"/>
      <name val="Arial"/>
      <family val="2"/>
    </font>
  </fonts>
  <fills count="13">
    <fill>
      <patternFill patternType="none"/>
    </fill>
    <fill>
      <patternFill patternType="gray125"/>
    </fill>
    <fill>
      <patternFill patternType="solid">
        <fgColor theme="4" tint="0.79998168889431442"/>
        <bgColor indexed="64"/>
      </patternFill>
    </fill>
    <fill>
      <patternFill patternType="solid">
        <fgColor indexed="43"/>
        <bgColor indexed="64"/>
      </patternFill>
    </fill>
    <fill>
      <patternFill patternType="solid">
        <fgColor rgb="FFFFFF99"/>
        <bgColor indexed="64"/>
      </patternFill>
    </fill>
    <fill>
      <patternFill patternType="solid">
        <fgColor rgb="FF00B0F0"/>
        <bgColor indexed="64"/>
      </patternFill>
    </fill>
    <fill>
      <patternFill patternType="solid">
        <fgColor rgb="FFFFC000"/>
        <bgColor rgb="FF000000"/>
      </patternFill>
    </fill>
    <fill>
      <patternFill patternType="solid">
        <fgColor rgb="FF00B0F0"/>
        <bgColor rgb="FF000000"/>
      </patternFill>
    </fill>
    <fill>
      <patternFill patternType="solid">
        <fgColor rgb="FFC0C0C0"/>
        <bgColor rgb="FF000000"/>
      </patternFill>
    </fill>
    <fill>
      <patternFill patternType="solid">
        <fgColor rgb="FFDCE6F1"/>
        <bgColor rgb="FF000000"/>
      </patternFill>
    </fill>
    <fill>
      <patternFill patternType="solid">
        <fgColor rgb="FFFFFF99"/>
        <bgColor rgb="FF000000"/>
      </patternFill>
    </fill>
    <fill>
      <patternFill patternType="solid">
        <fgColor rgb="FFF2F2F2"/>
        <bgColor rgb="FF000000"/>
      </patternFill>
    </fill>
    <fill>
      <patternFill patternType="solid">
        <fgColor rgb="FFD9D9D9"/>
        <bgColor rgb="FF000000"/>
      </patternFill>
    </fill>
  </fills>
  <borders count="2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ck">
        <color rgb="FFFFFFFF"/>
      </right>
      <top/>
      <bottom style="thick">
        <color rgb="FFFFFFFF"/>
      </bottom>
      <diagonal/>
    </border>
    <border>
      <left/>
      <right/>
      <top/>
      <bottom style="thick">
        <color rgb="FFFFFFFF"/>
      </bottom>
      <diagonal/>
    </border>
    <border>
      <left/>
      <right style="thick">
        <color rgb="FFFFFFFF"/>
      </right>
      <top/>
      <bottom/>
      <diagonal/>
    </border>
    <border>
      <left/>
      <right/>
      <top style="thin">
        <color indexed="64"/>
      </top>
      <bottom/>
      <diagonal/>
    </border>
  </borders>
  <cellStyleXfs count="3">
    <xf numFmtId="0" fontId="0" fillId="0" borderId="0"/>
    <xf numFmtId="44" fontId="1" fillId="0" borderId="0" applyFont="0" applyFill="0" applyBorder="0" applyAlignment="0" applyProtection="0"/>
    <xf numFmtId="165" fontId="5" fillId="0" borderId="0"/>
  </cellStyleXfs>
  <cellXfs count="86">
    <xf numFmtId="0" fontId="0" fillId="0" borderId="0" xfId="0"/>
    <xf numFmtId="0" fontId="2" fillId="0" borderId="0" xfId="0" applyFont="1"/>
    <xf numFmtId="0" fontId="3" fillId="0" borderId="0" xfId="0" applyFont="1"/>
    <xf numFmtId="3" fontId="3" fillId="0" borderId="0" xfId="0" applyNumberFormat="1" applyFont="1"/>
    <xf numFmtId="0" fontId="2" fillId="0" borderId="0" xfId="0" applyFont="1" applyAlignment="1">
      <alignment horizontal="right"/>
    </xf>
    <xf numFmtId="0" fontId="4" fillId="0" borderId="0" xfId="0" applyFont="1"/>
    <xf numFmtId="164" fontId="3" fillId="0" borderId="0" xfId="1" applyNumberFormat="1" applyFont="1" applyProtection="1"/>
    <xf numFmtId="164" fontId="3" fillId="0" borderId="0" xfId="1" applyNumberFormat="1" applyFont="1" applyFill="1" applyProtection="1"/>
    <xf numFmtId="165" fontId="2" fillId="2" borderId="0" xfId="2" applyFont="1" applyFill="1"/>
    <xf numFmtId="0" fontId="2" fillId="2" borderId="0" xfId="0" applyFont="1" applyFill="1" applyAlignment="1">
      <alignment horizontal="right"/>
    </xf>
    <xf numFmtId="3" fontId="2" fillId="2" borderId="0" xfId="2" applyNumberFormat="1" applyFont="1" applyFill="1"/>
    <xf numFmtId="165" fontId="3" fillId="0" borderId="0" xfId="2" applyFont="1" applyAlignment="1">
      <alignment wrapText="1"/>
    </xf>
    <xf numFmtId="3" fontId="2" fillId="0" borderId="0" xfId="2" applyNumberFormat="1" applyFont="1"/>
    <xf numFmtId="165" fontId="2" fillId="0" borderId="0" xfId="2" applyFont="1"/>
    <xf numFmtId="0" fontId="2" fillId="0" borderId="0" xfId="0" applyFont="1" applyAlignment="1">
      <alignment horizontal="left" indent="2"/>
    </xf>
    <xf numFmtId="0" fontId="3" fillId="3" borderId="0" xfId="0" applyFont="1" applyFill="1" applyAlignment="1">
      <alignment horizontal="left" vertical="top" wrapText="1" indent="2"/>
    </xf>
    <xf numFmtId="0" fontId="3" fillId="3" borderId="0" xfId="0" applyFont="1" applyFill="1" applyAlignment="1">
      <alignment horizontal="center"/>
    </xf>
    <xf numFmtId="3" fontId="3" fillId="3" borderId="0" xfId="0" applyNumberFormat="1" applyFont="1" applyFill="1"/>
    <xf numFmtId="166" fontId="1" fillId="0" borderId="0" xfId="1" applyNumberFormat="1" applyFill="1" applyAlignment="1" applyProtection="1"/>
    <xf numFmtId="166" fontId="2" fillId="0" borderId="0" xfId="2" applyNumberFormat="1" applyFont="1" applyProtection="1">
      <protection locked="0"/>
    </xf>
    <xf numFmtId="166" fontId="2" fillId="0" borderId="0" xfId="0" applyNumberFormat="1" applyFont="1" applyAlignment="1">
      <alignment horizontal="right"/>
    </xf>
    <xf numFmtId="166" fontId="2" fillId="2" borderId="0" xfId="2" applyNumberFormat="1" applyFont="1" applyFill="1" applyProtection="1">
      <protection locked="0"/>
    </xf>
    <xf numFmtId="0" fontId="3" fillId="3" borderId="0" xfId="0" applyFont="1" applyFill="1" applyAlignment="1">
      <alignment horizontal="center" vertical="top"/>
    </xf>
    <xf numFmtId="166" fontId="1" fillId="0" borderId="0" xfId="1" applyNumberFormat="1" applyFill="1" applyProtection="1"/>
    <xf numFmtId="3" fontId="3" fillId="4" borderId="0" xfId="0" applyNumberFormat="1" applyFont="1" applyFill="1"/>
    <xf numFmtId="0" fontId="3" fillId="0" borderId="0" xfId="0" applyFont="1" applyAlignment="1">
      <alignment horizontal="left" vertical="top" wrapText="1" indent="2"/>
    </xf>
    <xf numFmtId="0" fontId="3" fillId="0" borderId="0" xfId="0" applyFont="1" applyAlignment="1">
      <alignment horizontal="center" vertical="top"/>
    </xf>
    <xf numFmtId="3" fontId="3" fillId="0" borderId="0" xfId="0" applyNumberFormat="1" applyFont="1" applyAlignment="1">
      <alignment vertical="top"/>
    </xf>
    <xf numFmtId="166" fontId="1" fillId="0" borderId="0" xfId="1" applyNumberFormat="1" applyFill="1" applyAlignment="1" applyProtection="1">
      <alignment vertical="top"/>
      <protection locked="0"/>
    </xf>
    <xf numFmtId="166" fontId="1" fillId="0" borderId="0" xfId="1" applyNumberFormat="1" applyFill="1" applyAlignment="1">
      <alignment vertical="top"/>
    </xf>
    <xf numFmtId="166" fontId="6" fillId="0" borderId="0" xfId="2" applyNumberFormat="1" applyFont="1" applyAlignment="1" applyProtection="1">
      <alignment horizontal="right"/>
      <protection locked="0"/>
    </xf>
    <xf numFmtId="166" fontId="6" fillId="0" borderId="0" xfId="0" applyNumberFormat="1" applyFont="1" applyAlignment="1">
      <alignment horizontal="right"/>
    </xf>
    <xf numFmtId="165" fontId="2" fillId="5" borderId="11" xfId="2" applyFont="1" applyFill="1" applyBorder="1"/>
    <xf numFmtId="0" fontId="0" fillId="5" borderId="12" xfId="0" applyFill="1" applyBorder="1"/>
    <xf numFmtId="3" fontId="0" fillId="5" borderId="12" xfId="0" applyNumberFormat="1" applyFill="1" applyBorder="1"/>
    <xf numFmtId="164" fontId="1" fillId="5" borderId="12" xfId="1" applyNumberFormat="1" applyFill="1" applyBorder="1" applyProtection="1"/>
    <xf numFmtId="166" fontId="1" fillId="0" borderId="13" xfId="1" applyNumberFormat="1" applyFill="1" applyBorder="1" applyProtection="1"/>
    <xf numFmtId="0" fontId="3" fillId="0" borderId="9" xfId="0" applyFont="1" applyBorder="1" applyAlignment="1">
      <alignment horizontal="center" vertical="center"/>
    </xf>
    <xf numFmtId="0" fontId="7" fillId="0" borderId="0" xfId="0" applyFont="1"/>
    <xf numFmtId="0" fontId="8" fillId="0" borderId="0" xfId="0" applyFont="1"/>
    <xf numFmtId="0" fontId="2" fillId="0" borderId="0" xfId="0" applyFont="1" applyAlignment="1">
      <alignment vertical="top"/>
    </xf>
    <xf numFmtId="0" fontId="8" fillId="6" borderId="13" xfId="0" applyFont="1" applyFill="1" applyBorder="1"/>
    <xf numFmtId="0" fontId="8" fillId="7" borderId="13" xfId="0" applyFont="1" applyFill="1" applyBorder="1"/>
    <xf numFmtId="0" fontId="2" fillId="0" borderId="1" xfId="0" applyFont="1" applyBorder="1" applyAlignment="1">
      <alignment horizontal="right" vertical="center"/>
    </xf>
    <xf numFmtId="0" fontId="2" fillId="0" borderId="2" xfId="0" applyFont="1" applyBorder="1" applyAlignment="1">
      <alignment vertical="center"/>
    </xf>
    <xf numFmtId="0" fontId="3" fillId="0" borderId="3" xfId="0" applyFont="1" applyBorder="1" applyAlignment="1">
      <alignment vertical="center"/>
    </xf>
    <xf numFmtId="0" fontId="2" fillId="0" borderId="4" xfId="0" applyFont="1" applyBorder="1" applyAlignment="1">
      <alignment horizontal="right" vertical="center"/>
    </xf>
    <xf numFmtId="0" fontId="2" fillId="0" borderId="0" xfId="0" applyFont="1" applyAlignment="1">
      <alignment horizontal="left" vertical="center" wrapText="1"/>
    </xf>
    <xf numFmtId="0" fontId="3" fillId="0" borderId="5" xfId="0" applyFont="1" applyBorder="1"/>
    <xf numFmtId="0" fontId="3" fillId="0" borderId="5" xfId="0" applyFont="1" applyBorder="1" applyAlignment="1">
      <alignment horizontal="center" vertical="center"/>
    </xf>
    <xf numFmtId="0" fontId="2" fillId="0" borderId="0" xfId="0" applyFont="1" applyAlignment="1">
      <alignment horizontal="left" vertical="top" wrapText="1"/>
    </xf>
    <xf numFmtId="0" fontId="2" fillId="0" borderId="4" xfId="0" applyFont="1" applyBorder="1" applyAlignment="1">
      <alignment horizontal="center" vertical="center"/>
    </xf>
    <xf numFmtId="0" fontId="3" fillId="0" borderId="5" xfId="0" applyFont="1" applyBorder="1" applyAlignment="1">
      <alignment vertical="center"/>
    </xf>
    <xf numFmtId="0" fontId="2" fillId="0" borderId="0" xfId="0" applyFont="1" applyAlignment="1">
      <alignment horizontal="left" vertical="center"/>
    </xf>
    <xf numFmtId="0" fontId="2" fillId="0" borderId="6" xfId="0" applyFont="1" applyBorder="1" applyAlignment="1">
      <alignment horizontal="center"/>
    </xf>
    <xf numFmtId="0" fontId="2" fillId="0" borderId="7" xfId="0" applyFont="1" applyBorder="1" applyAlignment="1">
      <alignment horizontal="left"/>
    </xf>
    <xf numFmtId="0" fontId="3" fillId="0" borderId="8" xfId="0" applyFont="1" applyBorder="1"/>
    <xf numFmtId="0" fontId="3" fillId="0" borderId="8" xfId="0" applyFont="1" applyBorder="1" applyAlignment="1">
      <alignment horizontal="center"/>
    </xf>
    <xf numFmtId="0" fontId="3" fillId="8" borderId="10" xfId="0" applyFont="1" applyFill="1" applyBorder="1" applyAlignment="1">
      <alignment horizontal="center" vertical="center" wrapText="1"/>
    </xf>
    <xf numFmtId="0" fontId="3" fillId="0" borderId="10" xfId="0" applyFont="1" applyBorder="1" applyAlignment="1">
      <alignment horizontal="center" vertical="center" wrapText="1"/>
    </xf>
    <xf numFmtId="0" fontId="9" fillId="0" borderId="0" xfId="0" applyFont="1"/>
    <xf numFmtId="0" fontId="10" fillId="0" borderId="0" xfId="0" applyFont="1"/>
    <xf numFmtId="0" fontId="10" fillId="0" borderId="0" xfId="0" applyFont="1" applyAlignment="1">
      <alignment vertical="top"/>
    </xf>
    <xf numFmtId="0" fontId="2" fillId="0" borderId="0" xfId="0" applyFont="1" applyAlignment="1">
      <alignment horizontal="center"/>
    </xf>
    <xf numFmtId="0" fontId="2" fillId="9" borderId="0" xfId="0" applyFont="1" applyFill="1"/>
    <xf numFmtId="0" fontId="3" fillId="10" borderId="0" xfId="0" applyFont="1" applyFill="1" applyAlignment="1">
      <alignment horizontal="left" vertical="top" wrapText="1" indent="2"/>
    </xf>
    <xf numFmtId="0" fontId="3" fillId="10" borderId="0" xfId="0" applyFont="1" applyFill="1" applyAlignment="1">
      <alignment horizontal="center" vertical="top"/>
    </xf>
    <xf numFmtId="0" fontId="3" fillId="6" borderId="0" xfId="0" applyFont="1" applyFill="1" applyAlignment="1">
      <alignment vertical="top"/>
    </xf>
    <xf numFmtId="0" fontId="11" fillId="0" borderId="0" xfId="0" applyFont="1" applyAlignment="1">
      <alignment vertical="center"/>
    </xf>
    <xf numFmtId="0" fontId="12" fillId="0" borderId="0" xfId="0" applyFont="1" applyAlignment="1">
      <alignment vertical="center"/>
    </xf>
    <xf numFmtId="0" fontId="13" fillId="11" borderId="16" xfId="0" applyFont="1" applyFill="1" applyBorder="1" applyAlignment="1">
      <alignment vertical="center" wrapText="1"/>
    </xf>
    <xf numFmtId="0" fontId="11" fillId="11" borderId="17" xfId="0" applyFont="1" applyFill="1" applyBorder="1" applyAlignment="1">
      <alignment vertical="center" wrapText="1"/>
    </xf>
    <xf numFmtId="0" fontId="13" fillId="12" borderId="16" xfId="0" applyFont="1" applyFill="1" applyBorder="1" applyAlignment="1">
      <alignment vertical="center" wrapText="1"/>
    </xf>
    <xf numFmtId="0" fontId="13" fillId="12" borderId="17" xfId="0" applyFont="1" applyFill="1" applyBorder="1" applyAlignment="1">
      <alignment vertical="center" wrapText="1"/>
    </xf>
    <xf numFmtId="0" fontId="13" fillId="11" borderId="17" xfId="0" applyFont="1" applyFill="1" applyBorder="1" applyAlignment="1">
      <alignment vertical="center" wrapText="1"/>
    </xf>
    <xf numFmtId="0" fontId="13" fillId="11" borderId="18" xfId="0" applyFont="1" applyFill="1" applyBorder="1" applyAlignment="1">
      <alignment vertical="center" wrapText="1"/>
    </xf>
    <xf numFmtId="0" fontId="13" fillId="11" borderId="0" xfId="0" applyFont="1" applyFill="1" applyAlignment="1">
      <alignment vertical="center" wrapText="1"/>
    </xf>
    <xf numFmtId="0" fontId="3" fillId="0" borderId="0" xfId="0" applyFont="1"/>
    <xf numFmtId="0" fontId="3" fillId="0" borderId="7" xfId="0" applyFont="1" applyBorder="1"/>
    <xf numFmtId="0" fontId="3" fillId="0" borderId="2" xfId="0" applyFont="1" applyBorder="1" applyAlignment="1">
      <alignment vertical="center"/>
    </xf>
    <xf numFmtId="0" fontId="3" fillId="0" borderId="0" xfId="0" applyFont="1" applyAlignment="1">
      <alignment vertical="center"/>
    </xf>
    <xf numFmtId="0" fontId="6" fillId="0" borderId="14" xfId="0" applyFont="1" applyBorder="1" applyAlignment="1">
      <alignment horizontal="center" vertical="center"/>
    </xf>
    <xf numFmtId="0" fontId="6" fillId="0" borderId="15" xfId="0" applyFont="1" applyBorder="1" applyAlignment="1">
      <alignment horizontal="center" vertical="center"/>
    </xf>
    <xf numFmtId="0" fontId="3" fillId="0" borderId="19" xfId="0" applyFont="1" applyBorder="1"/>
    <xf numFmtId="0" fontId="12" fillId="0" borderId="0" xfId="0" applyFont="1"/>
    <xf numFmtId="0" fontId="2" fillId="3" borderId="0" xfId="0" applyFont="1" applyFill="1" applyAlignment="1">
      <alignment horizontal="left" vertical="top" wrapText="1" indent="2"/>
    </xf>
  </cellXfs>
  <cellStyles count="3">
    <cellStyle name="Standaard" xfId="0" builtinId="0"/>
    <cellStyle name="Standaard_Alle grond ontgraven en zeven" xfId="2" xr:uid="{39D92943-7F86-4707-B3F3-1F05A8BE270A}"/>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4257674</xdr:colOff>
      <xdr:row>1</xdr:row>
      <xdr:rowOff>19050</xdr:rowOff>
    </xdr:from>
    <xdr:to>
      <xdr:col>5</xdr:col>
      <xdr:colOff>504824</xdr:colOff>
      <xdr:row>6</xdr:row>
      <xdr:rowOff>152399</xdr:rowOff>
    </xdr:to>
    <xdr:pic>
      <xdr:nvPicPr>
        <xdr:cNvPr id="5" name="Afbeelding 4">
          <a:extLst>
            <a:ext uri="{FF2B5EF4-FFF2-40B4-BE49-F238E27FC236}">
              <a16:creationId xmlns:a16="http://schemas.microsoft.com/office/drawing/2014/main" id="{05733CD7-1782-21A6-D988-9A4486E81C17}"/>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8214" t="21387" r="7143" b="20809"/>
        <a:stretch>
          <a:fillRect/>
        </a:stretch>
      </xdr:blipFill>
      <xdr:spPr bwMode="auto">
        <a:xfrm>
          <a:off x="6162674" y="219075"/>
          <a:ext cx="2257425" cy="10858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18B00E-E10C-4313-BABF-F4AA7431EA46}">
  <dimension ref="A1:E34"/>
  <sheetViews>
    <sheetView workbookViewId="0">
      <selection activeCell="D52" sqref="D52"/>
    </sheetView>
  </sheetViews>
  <sheetFormatPr defaultRowHeight="15" x14ac:dyDescent="0.25"/>
  <sheetData>
    <row r="1" spans="1:5" x14ac:dyDescent="0.25">
      <c r="A1" s="1" t="s">
        <v>44</v>
      </c>
    </row>
    <row r="2" spans="1:5" x14ac:dyDescent="0.25">
      <c r="A2" s="2"/>
    </row>
    <row r="3" spans="1:5" x14ac:dyDescent="0.25">
      <c r="A3" s="38" t="s">
        <v>45</v>
      </c>
    </row>
    <row r="4" spans="1:5" x14ac:dyDescent="0.25">
      <c r="A4" s="39"/>
    </row>
    <row r="5" spans="1:5" x14ac:dyDescent="0.25">
      <c r="A5" s="39" t="s">
        <v>46</v>
      </c>
    </row>
    <row r="6" spans="1:5" x14ac:dyDescent="0.25">
      <c r="A6" s="39" t="s">
        <v>47</v>
      </c>
    </row>
    <row r="7" spans="1:5" x14ac:dyDescent="0.25">
      <c r="A7" s="39"/>
    </row>
    <row r="8" spans="1:5" x14ac:dyDescent="0.25">
      <c r="A8" s="39" t="s">
        <v>48</v>
      </c>
    </row>
    <row r="9" spans="1:5" x14ac:dyDescent="0.25">
      <c r="A9" s="39" t="s">
        <v>49</v>
      </c>
    </row>
    <row r="10" spans="1:5" x14ac:dyDescent="0.25">
      <c r="A10" s="39"/>
    </row>
    <row r="11" spans="1:5" x14ac:dyDescent="0.25">
      <c r="A11" s="38" t="s">
        <v>50</v>
      </c>
    </row>
    <row r="12" spans="1:5" x14ac:dyDescent="0.25">
      <c r="A12" s="39" t="s">
        <v>51</v>
      </c>
    </row>
    <row r="13" spans="1:5" ht="15.75" thickBot="1" x14ac:dyDescent="0.3">
      <c r="A13" s="39" t="s">
        <v>52</v>
      </c>
    </row>
    <row r="14" spans="1:5" ht="15.75" thickBot="1" x14ac:dyDescent="0.3">
      <c r="A14" s="39" t="s">
        <v>53</v>
      </c>
      <c r="E14" s="41"/>
    </row>
    <row r="15" spans="1:5" x14ac:dyDescent="0.25">
      <c r="A15" s="39"/>
    </row>
    <row r="16" spans="1:5" ht="15.75" thickBot="1" x14ac:dyDescent="0.3">
      <c r="A16" s="39" t="s">
        <v>54</v>
      </c>
    </row>
    <row r="17" spans="1:5" ht="15.75" thickBot="1" x14ac:dyDescent="0.3">
      <c r="A17" s="39" t="s">
        <v>53</v>
      </c>
      <c r="E17" s="42"/>
    </row>
    <row r="18" spans="1:5" x14ac:dyDescent="0.25">
      <c r="A18" s="39"/>
    </row>
    <row r="19" spans="1:5" x14ac:dyDescent="0.25">
      <c r="A19" s="39"/>
    </row>
    <row r="20" spans="1:5" x14ac:dyDescent="0.25">
      <c r="A20" s="39" t="s">
        <v>55</v>
      </c>
    </row>
    <row r="21" spans="1:5" x14ac:dyDescent="0.25">
      <c r="A21" s="39" t="s">
        <v>56</v>
      </c>
    </row>
    <row r="22" spans="1:5" x14ac:dyDescent="0.25">
      <c r="A22" s="39" t="s">
        <v>57</v>
      </c>
    </row>
    <row r="23" spans="1:5" x14ac:dyDescent="0.25">
      <c r="A23" s="39" t="s">
        <v>58</v>
      </c>
    </row>
    <row r="24" spans="1:5" x14ac:dyDescent="0.25">
      <c r="A24" s="39" t="s">
        <v>59</v>
      </c>
    </row>
    <row r="25" spans="1:5" x14ac:dyDescent="0.25">
      <c r="A25" s="39" t="s">
        <v>60</v>
      </c>
    </row>
    <row r="26" spans="1:5" x14ac:dyDescent="0.25">
      <c r="A26" s="39" t="s">
        <v>61</v>
      </c>
    </row>
    <row r="27" spans="1:5" x14ac:dyDescent="0.25">
      <c r="A27" s="39" t="s">
        <v>62</v>
      </c>
    </row>
    <row r="28" spans="1:5" x14ac:dyDescent="0.25">
      <c r="A28" s="39"/>
    </row>
    <row r="29" spans="1:5" x14ac:dyDescent="0.25">
      <c r="A29" s="39" t="s">
        <v>63</v>
      </c>
    </row>
    <row r="30" spans="1:5" x14ac:dyDescent="0.25">
      <c r="A30" s="39" t="s">
        <v>64</v>
      </c>
    </row>
    <row r="31" spans="1:5" x14ac:dyDescent="0.25">
      <c r="A31" s="39" t="s">
        <v>65</v>
      </c>
    </row>
    <row r="32" spans="1:5" x14ac:dyDescent="0.25">
      <c r="A32" s="39" t="s">
        <v>66</v>
      </c>
    </row>
    <row r="33" spans="1:1" x14ac:dyDescent="0.25">
      <c r="A33" s="38" t="s">
        <v>67</v>
      </c>
    </row>
    <row r="34" spans="1:1" x14ac:dyDescent="0.25">
      <c r="A34" s="40" t="s">
        <v>68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06038A-0329-4164-8368-6A67C57BA2F2}">
  <sheetPr codeName="Blad1">
    <pageSetUpPr fitToPage="1"/>
  </sheetPr>
  <dimension ref="A1:J68"/>
  <sheetViews>
    <sheetView tabSelected="1" zoomScaleNormal="100" workbookViewId="0">
      <selection activeCell="H21" sqref="H21"/>
    </sheetView>
  </sheetViews>
  <sheetFormatPr defaultRowHeight="15" x14ac:dyDescent="0.25"/>
  <cols>
    <col min="1" max="1" width="3" customWidth="1"/>
    <col min="2" max="2" width="16.42578125" customWidth="1"/>
    <col min="3" max="3" width="77.42578125" customWidth="1"/>
    <col min="4" max="4" width="4.5703125" customWidth="1"/>
    <col min="5" max="5" width="8.140625" customWidth="1"/>
    <col min="6" max="6" width="15.5703125" customWidth="1"/>
    <col min="7" max="8" width="18.28515625" customWidth="1"/>
  </cols>
  <sheetData>
    <row r="1" spans="1:10" ht="15.75" thickBot="1" x14ac:dyDescent="0.3">
      <c r="A1" s="77"/>
      <c r="B1" s="77"/>
      <c r="C1" s="2"/>
      <c r="D1" s="78"/>
      <c r="E1" s="78"/>
      <c r="F1" s="2"/>
      <c r="G1" s="2"/>
      <c r="H1" s="2"/>
      <c r="I1" s="2"/>
      <c r="J1" s="2"/>
    </row>
    <row r="2" spans="1:10" x14ac:dyDescent="0.25">
      <c r="A2" s="2"/>
      <c r="B2" s="43" t="s">
        <v>69</v>
      </c>
      <c r="C2" s="44" t="s">
        <v>70</v>
      </c>
      <c r="D2" s="79"/>
      <c r="E2" s="79"/>
      <c r="F2" s="45"/>
      <c r="G2" s="45"/>
      <c r="H2" s="2"/>
      <c r="I2" s="2"/>
      <c r="J2" s="2"/>
    </row>
    <row r="3" spans="1:10" x14ac:dyDescent="0.25">
      <c r="A3" s="2"/>
      <c r="B3" s="46" t="s">
        <v>71</v>
      </c>
      <c r="C3" s="47" t="s">
        <v>83</v>
      </c>
      <c r="D3" s="80"/>
      <c r="E3" s="80"/>
      <c r="F3" s="48"/>
      <c r="G3" s="49" t="s">
        <v>86</v>
      </c>
      <c r="H3" s="2"/>
      <c r="I3" s="2"/>
      <c r="J3" s="2"/>
    </row>
    <row r="4" spans="1:10" x14ac:dyDescent="0.25">
      <c r="A4" s="2"/>
      <c r="B4" s="46" t="s">
        <v>84</v>
      </c>
      <c r="C4" s="50" t="s">
        <v>85</v>
      </c>
      <c r="D4" s="80"/>
      <c r="E4" s="80"/>
      <c r="F4" s="48"/>
      <c r="G4" s="49" t="s">
        <v>72</v>
      </c>
      <c r="H4" s="2"/>
      <c r="I4" s="2"/>
      <c r="J4" s="2"/>
    </row>
    <row r="5" spans="1:10" x14ac:dyDescent="0.25">
      <c r="A5" s="2"/>
      <c r="B5" s="51"/>
      <c r="D5" s="80"/>
      <c r="E5" s="80"/>
      <c r="F5" s="52"/>
      <c r="G5" s="49"/>
      <c r="H5" s="2"/>
      <c r="I5" s="2"/>
      <c r="J5" s="2"/>
    </row>
    <row r="6" spans="1:10" x14ac:dyDescent="0.25">
      <c r="A6" s="2"/>
      <c r="B6" s="51"/>
      <c r="C6" s="53"/>
      <c r="D6" s="80"/>
      <c r="E6" s="80"/>
      <c r="F6" s="52"/>
      <c r="G6" s="49"/>
      <c r="H6" s="2"/>
      <c r="I6" s="2"/>
      <c r="J6" s="2"/>
    </row>
    <row r="7" spans="1:10" ht="15.75" thickBot="1" x14ac:dyDescent="0.3">
      <c r="A7" s="2"/>
      <c r="B7" s="54"/>
      <c r="C7" s="55"/>
      <c r="D7" s="78"/>
      <c r="E7" s="78"/>
      <c r="F7" s="56"/>
      <c r="G7" s="57"/>
      <c r="H7" s="2"/>
      <c r="I7" s="2"/>
      <c r="J7" s="2"/>
    </row>
    <row r="8" spans="1:10" ht="24.75" customHeight="1" x14ac:dyDescent="0.25">
      <c r="A8" s="2"/>
      <c r="B8" s="37" t="s">
        <v>73</v>
      </c>
      <c r="C8" s="37"/>
      <c r="D8" s="37"/>
      <c r="E8" s="37"/>
      <c r="F8" s="37"/>
      <c r="G8" s="37"/>
      <c r="H8" s="2"/>
      <c r="I8" s="2"/>
      <c r="J8" s="2"/>
    </row>
    <row r="9" spans="1:10" ht="23.25" customHeight="1" x14ac:dyDescent="0.25">
      <c r="A9" s="2"/>
      <c r="B9" s="81" t="s">
        <v>74</v>
      </c>
      <c r="C9" s="82"/>
      <c r="D9" s="82"/>
      <c r="E9" s="82"/>
      <c r="F9" s="82"/>
      <c r="G9" s="82"/>
      <c r="H9" s="2"/>
      <c r="I9" s="2"/>
      <c r="J9" s="2"/>
    </row>
    <row r="10" spans="1:10" ht="25.5" x14ac:dyDescent="0.25">
      <c r="A10" s="2"/>
      <c r="B10" s="58" t="s">
        <v>75</v>
      </c>
      <c r="C10" s="58" t="s">
        <v>1</v>
      </c>
      <c r="D10" s="58" t="s">
        <v>2</v>
      </c>
      <c r="E10" s="58" t="s">
        <v>3</v>
      </c>
      <c r="F10" s="58" t="s">
        <v>4</v>
      </c>
      <c r="G10" s="59" t="s">
        <v>5</v>
      </c>
      <c r="H10" s="2"/>
      <c r="I10" s="2"/>
      <c r="J10" s="2"/>
    </row>
    <row r="11" spans="1:10" x14ac:dyDescent="0.25">
      <c r="A11" s="77"/>
      <c r="B11" s="77"/>
      <c r="C11" s="60"/>
      <c r="D11" s="83"/>
      <c r="E11" s="83"/>
      <c r="F11" s="2"/>
      <c r="G11" s="2"/>
      <c r="H11" s="2"/>
      <c r="I11" s="2"/>
      <c r="J11" s="2"/>
    </row>
    <row r="12" spans="1:10" x14ac:dyDescent="0.25">
      <c r="A12" s="2"/>
      <c r="B12" s="61" t="s">
        <v>67</v>
      </c>
      <c r="C12" s="60"/>
      <c r="D12" s="77"/>
      <c r="E12" s="77"/>
      <c r="F12" s="2"/>
      <c r="G12" s="2"/>
      <c r="H12" s="2"/>
      <c r="I12" s="2"/>
      <c r="J12" s="2"/>
    </row>
    <row r="13" spans="1:10" x14ac:dyDescent="0.25">
      <c r="A13" s="2"/>
      <c r="B13" s="62" t="s">
        <v>110</v>
      </c>
      <c r="C13" s="1"/>
      <c r="D13" s="4"/>
      <c r="E13" s="63"/>
      <c r="F13" s="61"/>
      <c r="G13" s="2"/>
      <c r="H13" s="2"/>
      <c r="I13" s="60"/>
      <c r="J13" s="60"/>
    </row>
    <row r="14" spans="1:10" x14ac:dyDescent="0.25">
      <c r="A14" s="2"/>
      <c r="B14" s="62" t="s">
        <v>111</v>
      </c>
      <c r="C14" s="1"/>
      <c r="D14" s="4"/>
      <c r="E14" s="63"/>
      <c r="F14" s="61"/>
      <c r="G14" s="2"/>
      <c r="H14" s="2"/>
      <c r="I14" s="60"/>
      <c r="J14" s="60"/>
    </row>
    <row r="15" spans="1:10" x14ac:dyDescent="0.25">
      <c r="A15" s="4"/>
      <c r="B15" s="5"/>
      <c r="C15" s="2"/>
      <c r="D15" s="2"/>
      <c r="E15" s="3"/>
      <c r="F15" s="6"/>
      <c r="G15" s="7"/>
    </row>
    <row r="16" spans="1:10" x14ac:dyDescent="0.25">
      <c r="A16" s="4"/>
      <c r="B16" s="8" t="s">
        <v>6</v>
      </c>
      <c r="C16" s="9"/>
      <c r="D16" s="9"/>
      <c r="E16" s="10"/>
      <c r="F16" s="8"/>
      <c r="G16" s="4"/>
    </row>
    <row r="17" spans="1:7" x14ac:dyDescent="0.25">
      <c r="A17" s="4"/>
      <c r="B17" s="11"/>
      <c r="C17" s="4"/>
      <c r="D17" s="4"/>
      <c r="E17" s="12"/>
      <c r="F17" s="13"/>
      <c r="G17" s="4"/>
    </row>
    <row r="18" spans="1:7" x14ac:dyDescent="0.25">
      <c r="A18" s="4"/>
      <c r="B18" s="85" t="s">
        <v>108</v>
      </c>
      <c r="C18" s="15" t="s">
        <v>7</v>
      </c>
      <c r="D18" s="16" t="s">
        <v>26</v>
      </c>
      <c r="E18" s="17">
        <v>50</v>
      </c>
      <c r="F18" s="67"/>
      <c r="G18" s="18">
        <f>F18*E18</f>
        <v>0</v>
      </c>
    </row>
    <row r="19" spans="1:7" x14ac:dyDescent="0.25">
      <c r="A19" s="4"/>
      <c r="B19" s="85" t="s">
        <v>109</v>
      </c>
      <c r="C19" s="15" t="s">
        <v>25</v>
      </c>
      <c r="D19" s="16" t="s">
        <v>24</v>
      </c>
      <c r="E19" s="17">
        <v>300</v>
      </c>
      <c r="F19" s="67"/>
      <c r="G19" s="18">
        <f>F19*E19</f>
        <v>0</v>
      </c>
    </row>
    <row r="20" spans="1:7" x14ac:dyDescent="0.25">
      <c r="A20" s="4"/>
      <c r="B20" s="13"/>
      <c r="C20" s="4"/>
      <c r="D20" s="4"/>
      <c r="E20" s="12"/>
      <c r="F20" s="19"/>
      <c r="G20" s="20"/>
    </row>
    <row r="21" spans="1:7" x14ac:dyDescent="0.25">
      <c r="A21" s="4"/>
      <c r="B21" s="8" t="s">
        <v>8</v>
      </c>
      <c r="C21" s="9"/>
      <c r="D21" s="9"/>
      <c r="E21" s="10"/>
      <c r="F21" s="21"/>
      <c r="G21" s="20"/>
    </row>
    <row r="22" spans="1:7" x14ac:dyDescent="0.25">
      <c r="A22" s="4"/>
      <c r="B22" s="13"/>
      <c r="C22" s="4"/>
      <c r="D22" s="4"/>
      <c r="E22" s="12"/>
      <c r="F22" s="19"/>
      <c r="G22" s="20"/>
    </row>
    <row r="23" spans="1:7" x14ac:dyDescent="0.25">
      <c r="A23" s="4"/>
      <c r="B23" s="85" t="s">
        <v>87</v>
      </c>
      <c r="C23" s="15" t="s">
        <v>9</v>
      </c>
      <c r="D23" s="22" t="s">
        <v>10</v>
      </c>
      <c r="E23" s="17">
        <v>3500</v>
      </c>
      <c r="F23" s="67"/>
      <c r="G23" s="23">
        <f>F23*E23</f>
        <v>0</v>
      </c>
    </row>
    <row r="24" spans="1:7" x14ac:dyDescent="0.25">
      <c r="A24" s="4"/>
      <c r="B24" s="85" t="s">
        <v>88</v>
      </c>
      <c r="C24" s="15" t="s">
        <v>42</v>
      </c>
      <c r="D24" s="22" t="s">
        <v>10</v>
      </c>
      <c r="E24" s="24">
        <v>7000</v>
      </c>
      <c r="F24" s="67"/>
      <c r="G24" s="23">
        <f>F24*E24</f>
        <v>0</v>
      </c>
    </row>
    <row r="25" spans="1:7" x14ac:dyDescent="0.25">
      <c r="A25" s="4"/>
      <c r="B25" s="85" t="s">
        <v>89</v>
      </c>
      <c r="C25" s="15" t="s">
        <v>11</v>
      </c>
      <c r="D25" s="22" t="s">
        <v>10</v>
      </c>
      <c r="E25" s="17">
        <v>100</v>
      </c>
      <c r="F25" s="67"/>
      <c r="G25" s="23">
        <f>F25*E25</f>
        <v>0</v>
      </c>
    </row>
    <row r="26" spans="1:7" x14ac:dyDescent="0.25">
      <c r="A26" s="4"/>
      <c r="B26" s="85" t="s">
        <v>90</v>
      </c>
      <c r="C26" s="15" t="s">
        <v>27</v>
      </c>
      <c r="D26" s="22" t="s">
        <v>10</v>
      </c>
      <c r="E26" s="24">
        <v>280</v>
      </c>
      <c r="F26" s="67"/>
      <c r="G26" s="23">
        <f>F26*E26</f>
        <v>0</v>
      </c>
    </row>
    <row r="27" spans="1:7" x14ac:dyDescent="0.25">
      <c r="A27" s="4"/>
      <c r="B27" s="13"/>
      <c r="C27" s="4"/>
      <c r="D27" s="4"/>
      <c r="E27" s="12"/>
      <c r="F27" s="19"/>
      <c r="G27" s="23"/>
    </row>
    <row r="28" spans="1:7" x14ac:dyDescent="0.25">
      <c r="A28" s="4"/>
      <c r="B28" s="8" t="s">
        <v>12</v>
      </c>
      <c r="C28" s="9"/>
      <c r="D28" s="9"/>
      <c r="E28" s="10"/>
      <c r="F28" s="21"/>
      <c r="G28" s="23"/>
    </row>
    <row r="29" spans="1:7" x14ac:dyDescent="0.25">
      <c r="A29" s="4"/>
      <c r="B29" s="13"/>
      <c r="C29" s="4"/>
      <c r="D29" s="4"/>
      <c r="E29" s="12"/>
      <c r="F29" s="19"/>
      <c r="G29" s="23"/>
    </row>
    <row r="30" spans="1:7" x14ac:dyDescent="0.25">
      <c r="A30" s="4"/>
      <c r="B30" s="85" t="s">
        <v>91</v>
      </c>
      <c r="C30" s="15" t="s">
        <v>28</v>
      </c>
      <c r="D30" s="22" t="s">
        <v>10</v>
      </c>
      <c r="E30" s="17">
        <v>120</v>
      </c>
      <c r="F30" s="67"/>
      <c r="G30" s="23">
        <f t="shared" ref="G30:G45" si="0">F30*E30</f>
        <v>0</v>
      </c>
    </row>
    <row r="31" spans="1:7" x14ac:dyDescent="0.25">
      <c r="A31" s="4"/>
      <c r="B31" s="85" t="s">
        <v>92</v>
      </c>
      <c r="C31" s="15" t="s">
        <v>29</v>
      </c>
      <c r="D31" s="22" t="s">
        <v>10</v>
      </c>
      <c r="E31" s="17">
        <v>120</v>
      </c>
      <c r="F31" s="67"/>
      <c r="G31" s="23">
        <f t="shared" si="0"/>
        <v>0</v>
      </c>
    </row>
    <row r="32" spans="1:7" x14ac:dyDescent="0.25">
      <c r="A32" s="4"/>
      <c r="B32" s="85" t="s">
        <v>93</v>
      </c>
      <c r="C32" s="15" t="s">
        <v>13</v>
      </c>
      <c r="D32" s="22" t="s">
        <v>10</v>
      </c>
      <c r="E32" s="24">
        <v>416</v>
      </c>
      <c r="F32" s="67"/>
      <c r="G32" s="23">
        <f t="shared" si="0"/>
        <v>0</v>
      </c>
    </row>
    <row r="33" spans="1:7" x14ac:dyDescent="0.25">
      <c r="A33" s="4"/>
      <c r="B33" s="85" t="s">
        <v>97</v>
      </c>
      <c r="C33" s="15" t="s">
        <v>30</v>
      </c>
      <c r="D33" s="22" t="s">
        <v>14</v>
      </c>
      <c r="E33" s="17">
        <v>60</v>
      </c>
      <c r="F33" s="67"/>
      <c r="G33" s="23">
        <f t="shared" si="0"/>
        <v>0</v>
      </c>
    </row>
    <row r="34" spans="1:7" x14ac:dyDescent="0.25">
      <c r="A34" s="4"/>
      <c r="B34" s="85" t="s">
        <v>98</v>
      </c>
      <c r="C34" s="15" t="s">
        <v>30</v>
      </c>
      <c r="D34" s="22" t="s">
        <v>15</v>
      </c>
      <c r="E34" s="17">
        <v>40</v>
      </c>
      <c r="F34" s="67"/>
      <c r="G34" s="23">
        <f t="shared" si="0"/>
        <v>0</v>
      </c>
    </row>
    <row r="35" spans="1:7" x14ac:dyDescent="0.25">
      <c r="A35" s="4"/>
      <c r="B35" s="85" t="s">
        <v>99</v>
      </c>
      <c r="C35" s="15" t="s">
        <v>31</v>
      </c>
      <c r="D35" s="22" t="s">
        <v>14</v>
      </c>
      <c r="E35" s="17">
        <v>60</v>
      </c>
      <c r="F35" s="67"/>
      <c r="G35" s="23">
        <f t="shared" si="0"/>
        <v>0</v>
      </c>
    </row>
    <row r="36" spans="1:7" x14ac:dyDescent="0.25">
      <c r="A36" s="4"/>
      <c r="B36" s="85" t="s">
        <v>100</v>
      </c>
      <c r="C36" s="15" t="s">
        <v>31</v>
      </c>
      <c r="D36" s="22" t="s">
        <v>15</v>
      </c>
      <c r="E36" s="17">
        <v>40</v>
      </c>
      <c r="F36" s="67"/>
      <c r="G36" s="23">
        <f t="shared" si="0"/>
        <v>0</v>
      </c>
    </row>
    <row r="37" spans="1:7" x14ac:dyDescent="0.25">
      <c r="A37" s="4"/>
      <c r="B37" s="85" t="s">
        <v>101</v>
      </c>
      <c r="C37" s="15" t="s">
        <v>32</v>
      </c>
      <c r="D37" s="22" t="s">
        <v>14</v>
      </c>
      <c r="E37" s="17">
        <v>60</v>
      </c>
      <c r="F37" s="67"/>
      <c r="G37" s="23">
        <f t="shared" si="0"/>
        <v>0</v>
      </c>
    </row>
    <row r="38" spans="1:7" x14ac:dyDescent="0.25">
      <c r="A38" s="4"/>
      <c r="B38" s="85" t="s">
        <v>102</v>
      </c>
      <c r="C38" s="15" t="s">
        <v>32</v>
      </c>
      <c r="D38" s="22" t="s">
        <v>15</v>
      </c>
      <c r="E38" s="17">
        <v>40</v>
      </c>
      <c r="F38" s="67"/>
      <c r="G38" s="23">
        <f t="shared" si="0"/>
        <v>0</v>
      </c>
    </row>
    <row r="39" spans="1:7" x14ac:dyDescent="0.25">
      <c r="A39" s="4"/>
      <c r="B39" s="85" t="s">
        <v>103</v>
      </c>
      <c r="C39" s="15" t="s">
        <v>33</v>
      </c>
      <c r="D39" s="22" t="s">
        <v>14</v>
      </c>
      <c r="E39" s="17">
        <v>60</v>
      </c>
      <c r="F39" s="67"/>
      <c r="G39" s="23">
        <f t="shared" si="0"/>
        <v>0</v>
      </c>
    </row>
    <row r="40" spans="1:7" x14ac:dyDescent="0.25">
      <c r="A40" s="4"/>
      <c r="B40" s="85" t="s">
        <v>104</v>
      </c>
      <c r="C40" s="15" t="s">
        <v>33</v>
      </c>
      <c r="D40" s="22" t="s">
        <v>15</v>
      </c>
      <c r="E40" s="17">
        <v>40</v>
      </c>
      <c r="F40" s="67"/>
      <c r="G40" s="23">
        <f t="shared" si="0"/>
        <v>0</v>
      </c>
    </row>
    <row r="41" spans="1:7" x14ac:dyDescent="0.25">
      <c r="A41" s="4"/>
      <c r="B41" s="85" t="s">
        <v>105</v>
      </c>
      <c r="C41" s="15" t="s">
        <v>34</v>
      </c>
      <c r="D41" s="22" t="s">
        <v>14</v>
      </c>
      <c r="E41" s="17">
        <v>60</v>
      </c>
      <c r="F41" s="67"/>
      <c r="G41" s="23">
        <f t="shared" si="0"/>
        <v>0</v>
      </c>
    </row>
    <row r="42" spans="1:7" x14ac:dyDescent="0.25">
      <c r="A42" s="4"/>
      <c r="B42" s="85" t="s">
        <v>106</v>
      </c>
      <c r="C42" s="15" t="s">
        <v>34</v>
      </c>
      <c r="D42" s="22" t="s">
        <v>15</v>
      </c>
      <c r="E42" s="17">
        <v>40</v>
      </c>
      <c r="F42" s="67"/>
      <c r="G42" s="23">
        <f t="shared" si="0"/>
        <v>0</v>
      </c>
    </row>
    <row r="43" spans="1:7" x14ac:dyDescent="0.25">
      <c r="A43" s="4"/>
      <c r="B43" s="85" t="s">
        <v>94</v>
      </c>
      <c r="C43" s="15" t="s">
        <v>16</v>
      </c>
      <c r="D43" s="22" t="s">
        <v>15</v>
      </c>
      <c r="E43" s="17">
        <v>52</v>
      </c>
      <c r="F43" s="67"/>
      <c r="G43" s="23">
        <f t="shared" si="0"/>
        <v>0</v>
      </c>
    </row>
    <row r="44" spans="1:7" x14ac:dyDescent="0.25">
      <c r="A44" s="4"/>
      <c r="B44" s="85" t="s">
        <v>95</v>
      </c>
      <c r="C44" s="15" t="s">
        <v>17</v>
      </c>
      <c r="D44" s="22" t="s">
        <v>15</v>
      </c>
      <c r="E44" s="17">
        <v>52</v>
      </c>
      <c r="F44" s="67"/>
      <c r="G44" s="23">
        <f t="shared" si="0"/>
        <v>0</v>
      </c>
    </row>
    <row r="45" spans="1:7" x14ac:dyDescent="0.25">
      <c r="A45" s="4"/>
      <c r="B45" s="85" t="s">
        <v>96</v>
      </c>
      <c r="C45" s="15" t="s">
        <v>18</v>
      </c>
      <c r="D45" s="22" t="s">
        <v>19</v>
      </c>
      <c r="E45" s="17">
        <v>600</v>
      </c>
      <c r="F45" s="67"/>
      <c r="G45" s="23">
        <f t="shared" si="0"/>
        <v>0</v>
      </c>
    </row>
    <row r="46" spans="1:7" x14ac:dyDescent="0.25">
      <c r="A46" s="4"/>
      <c r="B46" s="13"/>
      <c r="C46" s="4"/>
      <c r="D46" s="4"/>
      <c r="E46" s="12"/>
      <c r="F46" s="19"/>
      <c r="G46" s="20"/>
    </row>
    <row r="47" spans="1:7" x14ac:dyDescent="0.25">
      <c r="A47" s="4"/>
      <c r="B47" s="8" t="s">
        <v>20</v>
      </c>
      <c r="C47" s="9"/>
      <c r="D47" s="9"/>
      <c r="E47" s="10"/>
      <c r="F47" s="21"/>
      <c r="G47" s="20"/>
    </row>
    <row r="48" spans="1:7" x14ac:dyDescent="0.25">
      <c r="A48" s="4"/>
      <c r="B48" s="13"/>
      <c r="C48" s="4"/>
      <c r="D48" s="4"/>
      <c r="E48" s="12"/>
      <c r="F48" s="19"/>
      <c r="G48" s="20"/>
    </row>
    <row r="49" spans="1:10" ht="15" customHeight="1" x14ac:dyDescent="0.25">
      <c r="A49" s="4"/>
      <c r="B49" s="85" t="s">
        <v>36</v>
      </c>
      <c r="C49" s="15" t="s">
        <v>35</v>
      </c>
      <c r="D49" s="16" t="s">
        <v>39</v>
      </c>
      <c r="E49" s="17">
        <v>6</v>
      </c>
      <c r="F49" s="67"/>
      <c r="G49" s="18">
        <f>F49*E49</f>
        <v>0</v>
      </c>
    </row>
    <row r="50" spans="1:10" ht="15" customHeight="1" x14ac:dyDescent="0.25">
      <c r="A50" s="4"/>
      <c r="B50" s="85" t="s">
        <v>107</v>
      </c>
      <c r="C50" s="15" t="s">
        <v>40</v>
      </c>
      <c r="D50" s="16" t="s">
        <v>21</v>
      </c>
      <c r="E50" s="17">
        <v>35</v>
      </c>
      <c r="F50" s="67"/>
      <c r="G50" s="18">
        <f>F50*E50</f>
        <v>0</v>
      </c>
    </row>
    <row r="51" spans="1:10" ht="15" customHeight="1" x14ac:dyDescent="0.25">
      <c r="A51" s="4"/>
      <c r="B51" s="85" t="s">
        <v>37</v>
      </c>
      <c r="C51" s="15" t="s">
        <v>22</v>
      </c>
      <c r="D51" s="16" t="s">
        <v>39</v>
      </c>
      <c r="E51" s="17">
        <v>12</v>
      </c>
      <c r="F51" s="67"/>
      <c r="G51" s="18">
        <f>F51*E51</f>
        <v>0</v>
      </c>
    </row>
    <row r="52" spans="1:10" x14ac:dyDescent="0.25">
      <c r="A52" s="4"/>
      <c r="B52" s="85" t="s">
        <v>38</v>
      </c>
      <c r="C52" s="15" t="s">
        <v>41</v>
      </c>
      <c r="D52" s="16" t="s">
        <v>21</v>
      </c>
      <c r="E52" s="17">
        <v>270</v>
      </c>
      <c r="F52" s="67"/>
      <c r="G52" s="18">
        <f>F52*E52</f>
        <v>0</v>
      </c>
    </row>
    <row r="53" spans="1:10" x14ac:dyDescent="0.25">
      <c r="A53" s="4"/>
      <c r="B53" s="25"/>
      <c r="C53" s="26"/>
      <c r="D53" s="26"/>
      <c r="E53" s="27"/>
      <c r="F53" s="28"/>
      <c r="G53" s="18"/>
    </row>
    <row r="54" spans="1:10" x14ac:dyDescent="0.25">
      <c r="A54" s="4"/>
      <c r="B54" s="64" t="s">
        <v>77</v>
      </c>
      <c r="C54" s="9"/>
      <c r="D54" s="9"/>
      <c r="E54" s="10"/>
      <c r="F54" s="21"/>
      <c r="G54" s="20"/>
    </row>
    <row r="55" spans="1:10" x14ac:dyDescent="0.25">
      <c r="A55" s="4"/>
      <c r="B55" s="13"/>
      <c r="C55" s="4"/>
      <c r="D55" s="4"/>
      <c r="E55" s="12"/>
      <c r="F55" s="19"/>
      <c r="G55" s="20"/>
    </row>
    <row r="56" spans="1:10" ht="25.5" x14ac:dyDescent="0.25">
      <c r="A56" s="14"/>
      <c r="B56" s="85"/>
      <c r="C56" s="65" t="s">
        <v>112</v>
      </c>
      <c r="D56" s="66" t="s">
        <v>76</v>
      </c>
      <c r="E56" s="66" t="s">
        <v>43</v>
      </c>
      <c r="F56" s="2"/>
      <c r="G56" s="2"/>
    </row>
    <row r="57" spans="1:10" x14ac:dyDescent="0.25">
      <c r="A57" s="4"/>
      <c r="B57" s="25"/>
      <c r="C57" s="26"/>
      <c r="D57" s="26"/>
      <c r="E57" s="27"/>
      <c r="F57" s="28"/>
      <c r="G57" s="29"/>
    </row>
    <row r="58" spans="1:10" ht="15.75" thickBot="1" x14ac:dyDescent="0.3">
      <c r="A58" s="4"/>
      <c r="B58" s="25"/>
      <c r="C58" s="26"/>
      <c r="D58" s="26"/>
      <c r="E58" s="27"/>
      <c r="F58" s="30"/>
      <c r="G58" s="31"/>
    </row>
    <row r="59" spans="1:10" ht="15.75" thickBot="1" x14ac:dyDescent="0.3">
      <c r="A59" s="4"/>
      <c r="B59" s="32" t="s">
        <v>23</v>
      </c>
      <c r="C59" s="33"/>
      <c r="D59" s="33"/>
      <c r="E59" s="34"/>
      <c r="F59" s="35"/>
      <c r="G59" s="36">
        <f>SUM(G15:G58)</f>
        <v>0</v>
      </c>
    </row>
    <row r="62" spans="1:10" x14ac:dyDescent="0.25">
      <c r="A62" s="77"/>
      <c r="B62" s="77"/>
      <c r="C62" s="68" t="s">
        <v>78</v>
      </c>
      <c r="D62" s="84"/>
      <c r="E62" s="84"/>
      <c r="F62" s="2"/>
      <c r="G62" s="2"/>
      <c r="H62" s="2"/>
      <c r="I62" s="2"/>
      <c r="J62" s="2"/>
    </row>
    <row r="63" spans="1:10" x14ac:dyDescent="0.25">
      <c r="A63" s="77"/>
      <c r="B63" s="77"/>
      <c r="C63" s="69"/>
      <c r="D63" s="84"/>
      <c r="E63" s="84"/>
      <c r="F63" s="2"/>
      <c r="G63" s="2"/>
      <c r="H63" s="2"/>
      <c r="I63" s="2"/>
      <c r="J63" s="2"/>
    </row>
    <row r="64" spans="1:10" ht="15.75" thickBot="1" x14ac:dyDescent="0.3">
      <c r="A64" s="77"/>
      <c r="B64" s="77"/>
      <c r="C64" s="70" t="s">
        <v>79</v>
      </c>
      <c r="D64" s="71"/>
      <c r="E64" s="71"/>
      <c r="F64" s="71"/>
      <c r="G64" s="71"/>
      <c r="H64" s="2"/>
      <c r="I64" s="2"/>
      <c r="J64" s="2"/>
    </row>
    <row r="65" spans="1:10" ht="16.5" thickTop="1" thickBot="1" x14ac:dyDescent="0.3">
      <c r="A65" s="77"/>
      <c r="B65" s="77"/>
      <c r="C65" s="72" t="s">
        <v>80</v>
      </c>
      <c r="D65" s="73"/>
      <c r="E65" s="73"/>
      <c r="F65" s="73"/>
      <c r="G65" s="73"/>
      <c r="H65" s="2"/>
      <c r="I65" s="2"/>
      <c r="J65" s="2"/>
    </row>
    <row r="66" spans="1:10" ht="16.5" thickTop="1" thickBot="1" x14ac:dyDescent="0.3">
      <c r="A66" s="77"/>
      <c r="B66" s="77"/>
      <c r="C66" s="70" t="s">
        <v>81</v>
      </c>
      <c r="D66" s="74"/>
      <c r="E66" s="74"/>
      <c r="F66" s="74"/>
      <c r="G66" s="74"/>
      <c r="H66" s="2"/>
      <c r="I66" s="2"/>
      <c r="J66" s="2"/>
    </row>
    <row r="67" spans="1:10" ht="59.25" customHeight="1" thickTop="1" thickBot="1" x14ac:dyDescent="0.3">
      <c r="A67" s="77"/>
      <c r="B67" s="77"/>
      <c r="C67" s="72" t="s">
        <v>82</v>
      </c>
      <c r="D67" s="73"/>
      <c r="E67" s="73"/>
      <c r="F67" s="73"/>
      <c r="G67" s="73"/>
      <c r="H67" s="2"/>
      <c r="I67" s="2"/>
      <c r="J67" s="2"/>
    </row>
    <row r="68" spans="1:10" ht="15.75" thickTop="1" x14ac:dyDescent="0.25">
      <c r="A68" s="77"/>
      <c r="B68" s="77"/>
      <c r="C68" s="75" t="s">
        <v>0</v>
      </c>
      <c r="D68" s="76"/>
      <c r="E68" s="76"/>
      <c r="F68" s="76"/>
      <c r="G68" s="76"/>
      <c r="H68" s="2"/>
      <c r="I68" s="2"/>
      <c r="J68" s="2"/>
    </row>
  </sheetData>
  <mergeCells count="22">
    <mergeCell ref="D63:E63"/>
    <mergeCell ref="D5:E5"/>
    <mergeCell ref="D6:E6"/>
    <mergeCell ref="D7:E7"/>
    <mergeCell ref="A62:B62"/>
    <mergeCell ref="D62:E62"/>
    <mergeCell ref="A1:B1"/>
    <mergeCell ref="D1:E1"/>
    <mergeCell ref="D2:E2"/>
    <mergeCell ref="D3:E3"/>
    <mergeCell ref="D4:E4"/>
    <mergeCell ref="A66:B66"/>
    <mergeCell ref="A67:B67"/>
    <mergeCell ref="A68:B68"/>
    <mergeCell ref="A63:B63"/>
    <mergeCell ref="A64:B64"/>
    <mergeCell ref="A65:B65"/>
    <mergeCell ref="B8:G8"/>
    <mergeCell ref="B9:G9"/>
    <mergeCell ref="A11:B11"/>
    <mergeCell ref="D11:E11"/>
    <mergeCell ref="D12:E12"/>
  </mergeCells>
  <pageMargins left="0.7" right="0.7" top="0.75" bottom="0.75" header="0.3" footer="0.3"/>
  <pageSetup paperSize="9" scale="60"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9CCA3D0F430774D80438A11DB1D5E51" ma:contentTypeVersion="12" ma:contentTypeDescription="Een nieuw document maken." ma:contentTypeScope="" ma:versionID="93adf73ce8ed02fbf9ec2d3cd951a21a">
  <xsd:schema xmlns:xsd="http://www.w3.org/2001/XMLSchema" xmlns:xs="http://www.w3.org/2001/XMLSchema" xmlns:p="http://schemas.microsoft.com/office/2006/metadata/properties" xmlns:ns2="dce07e67-6734-4bc9-b634-7eafe980af83" xmlns:ns3="8a82859d-84f7-4a65-a6c3-5f5e94aeeae3" targetNamespace="http://schemas.microsoft.com/office/2006/metadata/properties" ma:root="true" ma:fieldsID="873b63dcf0ebacba7e8664b422f50b45" ns2:_="" ns3:_="">
    <xsd:import namespace="dce07e67-6734-4bc9-b634-7eafe980af83"/>
    <xsd:import namespace="8a82859d-84f7-4a65-a6c3-5f5e94aeeae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ce07e67-6734-4bc9-b634-7eafe980af8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Afbeeldingtags" ma:readOnly="false" ma:fieldId="{5cf76f15-5ced-4ddc-b409-7134ff3c332f}" ma:taxonomyMulti="true" ma:sspId="5380ce30-ef42-4fc7-ae21-31433e0825c1"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a82859d-84f7-4a65-a6c3-5f5e94aeeae3"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3f550c8d-9f9e-4b20-8fd0-54b1e07a8a9e}" ma:internalName="TaxCatchAll" ma:showField="CatchAllData" ma:web="8a82859d-84f7-4a65-a6c3-5f5e94aeeae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ce07e67-6734-4bc9-b634-7eafe980af83">
      <Terms xmlns="http://schemas.microsoft.com/office/infopath/2007/PartnerControls"/>
    </lcf76f155ced4ddcb4097134ff3c332f>
    <TaxCatchAll xmlns="8a82859d-84f7-4a65-a6c3-5f5e94aeeae3" xsi:nil="true"/>
  </documentManagement>
</p:properties>
</file>

<file path=customXml/itemProps1.xml><?xml version="1.0" encoding="utf-8"?>
<ds:datastoreItem xmlns:ds="http://schemas.openxmlformats.org/officeDocument/2006/customXml" ds:itemID="{1EB81229-E5DE-477D-8DA5-C4CB34350A1A}"/>
</file>

<file path=customXml/itemProps2.xml><?xml version="1.0" encoding="utf-8"?>
<ds:datastoreItem xmlns:ds="http://schemas.openxmlformats.org/officeDocument/2006/customXml" ds:itemID="{6312D9C6-AF5E-4BDB-9AC7-E3F179E8EA1F}"/>
</file>

<file path=customXml/itemProps3.xml><?xml version="1.0" encoding="utf-8"?>
<ds:datastoreItem xmlns:ds="http://schemas.openxmlformats.org/officeDocument/2006/customXml" ds:itemID="{D0CFC068-853F-45C1-9076-D9D56406D7B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Handleiding</vt:lpstr>
      <vt:lpstr>Inschrijvingsstaat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Robert Geleijnse</dc:creator>
  <cp:lastModifiedBy>Hoekzema, R (Rene)</cp:lastModifiedBy>
  <cp:lastPrinted>2025-11-11T11:51:23Z</cp:lastPrinted>
  <dcterms:created xsi:type="dcterms:W3CDTF">2025-09-20T14:41:39Z</dcterms:created>
  <dcterms:modified xsi:type="dcterms:W3CDTF">2026-01-09T10:01:11Z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0x010100D9CCA3D0F430774D80438A11DB1D5E51</vt:lpwstr>
  </property>
</Properties>
</file>